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96" windowWidth="22716" windowHeight="8496"/>
  </bookViews>
  <sheets>
    <sheet name="1-й год" sheetId="1" r:id="rId1"/>
  </sheets>
  <definedNames>
    <definedName name="_xlnm.Print_Area" localSheetId="0">'1-й год'!$A$1:$E$67</definedName>
  </definedNames>
  <calcPr calcId="145621"/>
</workbook>
</file>

<file path=xl/calcChain.xml><?xml version="1.0" encoding="utf-8"?>
<calcChain xmlns="http://schemas.openxmlformats.org/spreadsheetml/2006/main">
  <c r="E61" i="1" l="1"/>
  <c r="E60" i="1"/>
  <c r="E30" i="1" l="1"/>
  <c r="E40" i="1"/>
  <c r="E38" i="1"/>
  <c r="E37" i="1" l="1"/>
  <c r="E65" i="1" l="1"/>
  <c r="E34" i="1" l="1"/>
  <c r="E32" i="1"/>
  <c r="E25" i="1"/>
  <c r="E27" i="1"/>
  <c r="E29" i="1"/>
  <c r="E24" i="1" s="1"/>
  <c r="E45" i="1" l="1"/>
  <c r="E36" i="1"/>
  <c r="E23" i="1" l="1"/>
  <c r="E31" i="1"/>
  <c r="E51" i="1"/>
  <c r="E48" i="1"/>
  <c r="E46" i="1"/>
  <c r="E44" i="1"/>
  <c r="E63" i="1"/>
  <c r="E59" i="1" s="1"/>
  <c r="E67" i="1" l="1"/>
  <c r="E64" i="1" s="1"/>
  <c r="E55" i="1" l="1"/>
  <c r="E54" i="1"/>
  <c r="E53" i="1" l="1"/>
  <c r="E43" i="1" s="1"/>
  <c r="E42" i="1" s="1"/>
  <c r="E22" i="1" s="1"/>
  <c r="E21" i="1" s="1"/>
</calcChain>
</file>

<file path=xl/sharedStrings.xml><?xml version="1.0" encoding="utf-8"?>
<sst xmlns="http://schemas.openxmlformats.org/spreadsheetml/2006/main" count="186" uniqueCount="77">
  <si>
    <t xml:space="preserve"> (тыс. руб.)</t>
  </si>
  <si>
    <t>Сумма</t>
  </si>
  <si>
    <t>Наименование</t>
  </si>
  <si>
    <t>Мин</t>
  </si>
  <si>
    <t>ЦСР</t>
  </si>
  <si>
    <t>ВР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</si>
  <si>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</si>
  <si>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</si>
  <si>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</si>
  <si>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</si>
  <si>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</si>
  <si>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</si>
  <si>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</si>
  <si>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</si>
  <si>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</si>
  <si>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</si>
  <si>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</si>
  <si>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</si>
  <si>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</si>
  <si>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</si>
  <si>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</si>
  <si>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</si>
  <si>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</si>
  <si>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</si>
  <si>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</si>
  <si>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</si>
  <si>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</si>
  <si>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</si>
  <si>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</si>
  <si>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</si>
  <si>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</si>
  <si>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</si>
  <si>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</si>
  <si>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</si>
  <si>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</si>
  <si>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</si>
  <si>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</si>
  <si>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</si>
  <si>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</si>
  <si>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</si>
  <si>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</si>
  <si>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</si>
  <si>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</si>
  <si>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</si>
  <si>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</si>
  <si>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</si>
  <si>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</si>
  <si>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</si>
  <si>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</si>
  <si>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Всего</t>
  </si>
  <si>
    <t>сельского поселения "Иоссер"</t>
  </si>
  <si>
    <t>Приложение № 5</t>
  </si>
  <si>
    <t>Ведомственная структура расходов бюджета сельского поселения "Иоссер" на 2016 год</t>
  </si>
  <si>
    <t>Расходы на подготовку и проведение выборов</t>
  </si>
  <si>
    <t>99 9 00 00410</t>
  </si>
  <si>
    <t>от 23.12.2015  № 3-32/1</t>
  </si>
  <si>
    <t>к решению Совета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</si>
  <si>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</si>
  <si>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</si>
  <si>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</si>
  <si>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</si>
  <si>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</si>
  <si>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</si>
  <si>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</si>
  <si>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</si>
  <si>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</si>
  <si>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Приложение № 3</t>
  </si>
  <si>
    <t>Расходы за оказание услуг по начислению, сбору и перечислению платежей за пользование жилыми помещениями</t>
  </si>
  <si>
    <t>Расходы за оказание услуг по начислению, сбору и перечислению платежей за пользование жилыми помещениями (Закупка товаров, работ и услуг для государственных (муниципальных) нужд)</t>
  </si>
  <si>
    <t>Техническая инвентаризация жилого фонда</t>
  </si>
  <si>
    <t>Техническая инвентаризация жилого фонда (Закупка товаров, работ и услуг для государственных (муниципальных) нужд)</t>
  </si>
  <si>
    <t>12 2 2Е 00000</t>
  </si>
  <si>
    <t>12 2 2Ж 00000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</si>
  <si>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</si>
  <si>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от 24.11.2016  № 4-3/1</t>
  </si>
  <si>
    <t>х-во СП "Иоссер" от 21.11.2016 (сняли с команд, пр в отпуск)</t>
  </si>
  <si>
    <t>х-во СП "Иоссер" от 21.11.2016 (сняли с ремонта оргтехн, добавили на эл/ключ)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</si>
</sst>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justify" vertic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12" fillId="2" borderId="0" xfId="0" applyFont="1" applyFill="1" applyAlignment="1">
      <alignment horizontal="right"/>
    </xf>
    <xf numFmtId="0" fontId="11" fillId="0" borderId="0" xfId="0" applyFont="1"/>
    <xf numFmtId="0" fontId="13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5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49" fontId="19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right" vertical="center"/>
    </xf>
    <xf numFmtId="165" fontId="21" fillId="2" borderId="2" xfId="0" applyNumberFormat="1" applyFont="1" applyFill="1" applyBorder="1" applyAlignment="1">
      <alignment horizontal="right" vertical="center"/>
    </xf>
    <xf numFmtId="49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0" xfId="0" applyFont="1"/>
    <xf numFmtId="165" fontId="19" fillId="2" borderId="2" xfId="0" applyNumberFormat="1" applyFont="1" applyFill="1" applyBorder="1" applyAlignment="1">
      <alignment horizontal="right" vertical="center"/>
    </xf>
    <xf numFmtId="49" fontId="24" fillId="2" borderId="2" xfId="0" applyNumberFormat="1" applyFont="1" applyFill="1" applyBorder="1" applyAlignment="1">
      <alignment horizontal="justify" vertical="center" wrapText="1"/>
    </xf>
    <xf numFmtId="165" fontId="24" fillId="2" borderId="2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1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1" xfId="0" applyFont="1" applyBorder="1" applyAlignment="1"/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topLeftCell="A55" zoomScaleNormal="100" workbookViewId="0">
      <selection activeCell="G64" sqref="G64"/>
    </sheetView>
  </sheetViews>
  <sheetFormatPr defaultRowHeight="14.4" x14ac:dyDescent="0.3"/>
  <cols>
    <col min="1" max="1" width="68.6640625" customWidth="1"/>
    <col min="2" max="2" width="6.5546875" customWidth="1"/>
    <col min="3" max="3" width="16.21875" customWidth="1"/>
    <col min="4" max="4" width="6.44140625" customWidth="1"/>
    <col min="5" max="5" width="15.44140625" customWidth="1"/>
    <col min="6" max="6" width="14.88671875" customWidth="1"/>
  </cols>
  <sheetData>
    <row r="1" spans="1:5" s="22" customFormat="1" ht="15.6" x14ac:dyDescent="0.3">
      <c r="C1" s="42" t="s">
        <v>66</v>
      </c>
      <c r="D1" s="42"/>
      <c r="E1" s="42"/>
    </row>
    <row r="2" spans="1:5" s="22" customFormat="1" ht="15.6" x14ac:dyDescent="0.3">
      <c r="C2" s="41" t="s">
        <v>56</v>
      </c>
      <c r="D2" s="41"/>
      <c r="E2" s="41"/>
    </row>
    <row r="3" spans="1:5" s="22" customFormat="1" ht="15.6" x14ac:dyDescent="0.3">
      <c r="C3" s="41" t="s">
        <v>50</v>
      </c>
      <c r="D3" s="41"/>
      <c r="E3" s="41"/>
    </row>
    <row r="4" spans="1:5" s="22" customFormat="1" ht="15.6" x14ac:dyDescent="0.3">
      <c r="C4" s="42" t="s">
        <v>74</v>
      </c>
      <c r="D4" s="42"/>
      <c r="E4" s="42"/>
    </row>
    <row r="5" spans="1:5" s="19" customFormat="1" ht="13.8" x14ac:dyDescent="0.25">
      <c r="A5" s="45" t="s">
        <v>58</v>
      </c>
      <c r="B5" s="45"/>
      <c r="C5" s="45"/>
      <c r="D5" s="45"/>
      <c r="E5" s="46"/>
    </row>
    <row r="6" spans="1:5" s="19" customFormat="1" ht="13.8" x14ac:dyDescent="0.25">
      <c r="A6" s="45" t="s">
        <v>59</v>
      </c>
      <c r="B6" s="45"/>
      <c r="C6" s="45"/>
      <c r="D6" s="45"/>
      <c r="E6" s="46"/>
    </row>
    <row r="7" spans="1:5" s="19" customFormat="1" ht="13.8" x14ac:dyDescent="0.25">
      <c r="A7" s="20"/>
      <c r="B7" s="45" t="s">
        <v>60</v>
      </c>
      <c r="C7" s="45"/>
      <c r="D7" s="45"/>
      <c r="E7" s="46"/>
    </row>
    <row r="8" spans="1:5" s="19" customFormat="1" ht="13.8" x14ac:dyDescent="0.25">
      <c r="A8" s="45" t="s">
        <v>61</v>
      </c>
      <c r="B8" s="45"/>
      <c r="C8" s="45"/>
      <c r="D8" s="45"/>
      <c r="E8" s="46"/>
    </row>
    <row r="9" spans="1:5" s="21" customFormat="1" ht="13.8" x14ac:dyDescent="0.25">
      <c r="A9" s="45" t="s">
        <v>62</v>
      </c>
      <c r="B9" s="47"/>
      <c r="C9" s="47"/>
      <c r="D9" s="47"/>
      <c r="E9" s="44"/>
    </row>
    <row r="10" spans="1:5" s="18" customFormat="1" ht="13.8" x14ac:dyDescent="0.25">
      <c r="A10" s="44"/>
      <c r="B10" s="44"/>
      <c r="C10" s="44"/>
      <c r="D10" s="44"/>
      <c r="E10" s="44"/>
    </row>
    <row r="11" spans="1:5" s="22" customFormat="1" ht="15.6" x14ac:dyDescent="0.3">
      <c r="C11" s="41" t="s">
        <v>51</v>
      </c>
      <c r="D11" s="41"/>
      <c r="E11" s="41"/>
    </row>
    <row r="12" spans="1:5" s="22" customFormat="1" ht="15.6" x14ac:dyDescent="0.3">
      <c r="C12" s="41" t="s">
        <v>56</v>
      </c>
      <c r="D12" s="41"/>
      <c r="E12" s="41"/>
    </row>
    <row r="13" spans="1:5" s="22" customFormat="1" ht="15.6" x14ac:dyDescent="0.3">
      <c r="C13" s="41" t="s">
        <v>50</v>
      </c>
      <c r="D13" s="41"/>
      <c r="E13" s="41"/>
    </row>
    <row r="14" spans="1:5" s="22" customFormat="1" ht="15.6" x14ac:dyDescent="0.3">
      <c r="C14" s="41" t="s">
        <v>55</v>
      </c>
      <c r="D14" s="41"/>
      <c r="E14" s="41"/>
    </row>
    <row r="16" spans="1:5" ht="17.399999999999999" x14ac:dyDescent="0.3">
      <c r="A16" s="49" t="s">
        <v>52</v>
      </c>
      <c r="B16" s="49"/>
      <c r="C16" s="49"/>
      <c r="D16" s="49"/>
      <c r="E16" s="49"/>
    </row>
    <row r="17" spans="1:6" ht="18" x14ac:dyDescent="0.3">
      <c r="A17" s="3"/>
      <c r="B17" s="3"/>
      <c r="C17" s="3"/>
      <c r="D17" s="3"/>
      <c r="E17" s="3" t="s">
        <v>0</v>
      </c>
    </row>
    <row r="18" spans="1:6" x14ac:dyDescent="0.3">
      <c r="A18" s="48" t="s">
        <v>2</v>
      </c>
      <c r="B18" s="43" t="s">
        <v>3</v>
      </c>
      <c r="C18" s="43" t="s">
        <v>4</v>
      </c>
      <c r="D18" s="43" t="s">
        <v>5</v>
      </c>
      <c r="E18" s="48" t="s">
        <v>1</v>
      </c>
    </row>
    <row r="19" spans="1:6" x14ac:dyDescent="0.3">
      <c r="A19" s="48"/>
      <c r="B19" s="43" t="s">
        <v>3</v>
      </c>
      <c r="C19" s="43" t="s">
        <v>4</v>
      </c>
      <c r="D19" s="43" t="s">
        <v>5</v>
      </c>
      <c r="E19" s="48"/>
    </row>
    <row r="20" spans="1:6" x14ac:dyDescent="0.3">
      <c r="A20" s="1"/>
      <c r="B20" s="1"/>
      <c r="C20" s="1"/>
      <c r="D20" s="1"/>
      <c r="E20" s="1"/>
    </row>
    <row r="21" spans="1:6" ht="15.6" x14ac:dyDescent="0.3">
      <c r="A21" s="4" t="s">
        <v>49</v>
      </c>
      <c r="B21" s="5"/>
      <c r="C21" s="5"/>
      <c r="D21" s="5"/>
      <c r="E21" s="13">
        <f>E22</f>
        <v>3887.0149999999999</v>
      </c>
    </row>
    <row r="22" spans="1:6" ht="15.6" x14ac:dyDescent="0.3">
      <c r="A22" s="6" t="s">
        <v>6</v>
      </c>
      <c r="B22" s="5" t="s">
        <v>7</v>
      </c>
      <c r="C22" s="5"/>
      <c r="D22" s="5"/>
      <c r="E22" s="13">
        <f>E23+E42</f>
        <v>3887.0149999999999</v>
      </c>
    </row>
    <row r="23" spans="1:6" s="12" customFormat="1" ht="40.200000000000003" customHeight="1" x14ac:dyDescent="0.3">
      <c r="A23" s="2" t="s">
        <v>73</v>
      </c>
      <c r="B23" s="11" t="s">
        <v>7</v>
      </c>
      <c r="C23" s="11" t="s">
        <v>8</v>
      </c>
      <c r="D23" s="11"/>
      <c r="E23" s="14">
        <f>E24+E31</f>
        <v>1677.8440000000001</v>
      </c>
    </row>
    <row r="24" spans="1:6" ht="46.8" x14ac:dyDescent="0.3">
      <c r="A24" s="7" t="s">
        <v>9</v>
      </c>
      <c r="B24" s="8" t="s">
        <v>7</v>
      </c>
      <c r="C24" s="8" t="s">
        <v>10</v>
      </c>
      <c r="D24" s="8"/>
      <c r="E24" s="15">
        <f>E25+E27+E29</f>
        <v>587.3777</v>
      </c>
    </row>
    <row r="25" spans="1:6" s="12" customFormat="1" ht="15.6" x14ac:dyDescent="0.3">
      <c r="A25" s="2" t="s">
        <v>11</v>
      </c>
      <c r="B25" s="11" t="s">
        <v>7</v>
      </c>
      <c r="C25" s="11" t="s">
        <v>12</v>
      </c>
      <c r="D25" s="11"/>
      <c r="E25" s="14">
        <f>E26</f>
        <v>363.96</v>
      </c>
    </row>
    <row r="26" spans="1:6" ht="31.2" x14ac:dyDescent="0.3">
      <c r="A26" s="9" t="s">
        <v>13</v>
      </c>
      <c r="B26" s="10" t="s">
        <v>7</v>
      </c>
      <c r="C26" s="10" t="s">
        <v>12</v>
      </c>
      <c r="D26" s="10" t="s">
        <v>14</v>
      </c>
      <c r="E26" s="16">
        <v>363.96</v>
      </c>
    </row>
    <row r="27" spans="1:6" s="12" customFormat="1" ht="15.6" x14ac:dyDescent="0.3">
      <c r="A27" s="2" t="s">
        <v>15</v>
      </c>
      <c r="B27" s="11" t="s">
        <v>7</v>
      </c>
      <c r="C27" s="11" t="s">
        <v>16</v>
      </c>
      <c r="D27" s="11"/>
      <c r="E27" s="14">
        <f>E28</f>
        <v>135</v>
      </c>
    </row>
    <row r="28" spans="1:6" ht="31.2" x14ac:dyDescent="0.3">
      <c r="A28" s="9" t="s">
        <v>13</v>
      </c>
      <c r="B28" s="10" t="s">
        <v>7</v>
      </c>
      <c r="C28" s="10" t="s">
        <v>16</v>
      </c>
      <c r="D28" s="10" t="s">
        <v>14</v>
      </c>
      <c r="E28" s="16">
        <v>135</v>
      </c>
    </row>
    <row r="29" spans="1:6" s="12" customFormat="1" ht="15.6" x14ac:dyDescent="0.3">
      <c r="A29" s="2" t="s">
        <v>17</v>
      </c>
      <c r="B29" s="11" t="s">
        <v>7</v>
      </c>
      <c r="C29" s="11" t="s">
        <v>18</v>
      </c>
      <c r="D29" s="11"/>
      <c r="E29" s="14">
        <f>E30</f>
        <v>88.417700000000011</v>
      </c>
    </row>
    <row r="30" spans="1:6" s="37" customFormat="1" ht="31.2" x14ac:dyDescent="0.3">
      <c r="A30" s="34" t="s">
        <v>13</v>
      </c>
      <c r="B30" s="35" t="s">
        <v>7</v>
      </c>
      <c r="C30" s="35" t="s">
        <v>18</v>
      </c>
      <c r="D30" s="35" t="s">
        <v>14</v>
      </c>
      <c r="E30" s="33">
        <f>140.246-46.81303-5.01527</f>
        <v>88.417700000000011</v>
      </c>
      <c r="F30" s="36"/>
    </row>
    <row r="31" spans="1:6" ht="31.2" x14ac:dyDescent="0.3">
      <c r="A31" s="7" t="s">
        <v>19</v>
      </c>
      <c r="B31" s="8" t="s">
        <v>7</v>
      </c>
      <c r="C31" s="8" t="s">
        <v>20</v>
      </c>
      <c r="D31" s="8"/>
      <c r="E31" s="15">
        <f>E32+E34+E36+E38+E40</f>
        <v>1090.4663</v>
      </c>
    </row>
    <row r="32" spans="1:6" s="12" customFormat="1" ht="15.6" x14ac:dyDescent="0.3">
      <c r="A32" s="2" t="s">
        <v>21</v>
      </c>
      <c r="B32" s="11" t="s">
        <v>7</v>
      </c>
      <c r="C32" s="11" t="s">
        <v>22</v>
      </c>
      <c r="D32" s="11"/>
      <c r="E32" s="14">
        <f>E33</f>
        <v>510</v>
      </c>
    </row>
    <row r="33" spans="1:6" ht="15.6" x14ac:dyDescent="0.3">
      <c r="A33" s="9" t="s">
        <v>23</v>
      </c>
      <c r="B33" s="10" t="s">
        <v>7</v>
      </c>
      <c r="C33" s="10" t="s">
        <v>22</v>
      </c>
      <c r="D33" s="10" t="s">
        <v>24</v>
      </c>
      <c r="E33" s="16">
        <v>510</v>
      </c>
    </row>
    <row r="34" spans="1:6" s="12" customFormat="1" ht="15.6" x14ac:dyDescent="0.3">
      <c r="A34" s="2" t="s">
        <v>25</v>
      </c>
      <c r="B34" s="23" t="s">
        <v>7</v>
      </c>
      <c r="C34" s="23" t="s">
        <v>26</v>
      </c>
      <c r="D34" s="23"/>
      <c r="E34" s="14">
        <f>E35</f>
        <v>54</v>
      </c>
    </row>
    <row r="35" spans="1:6" ht="31.2" x14ac:dyDescent="0.3">
      <c r="A35" s="9" t="s">
        <v>13</v>
      </c>
      <c r="B35" s="10" t="s">
        <v>7</v>
      </c>
      <c r="C35" s="10" t="s">
        <v>26</v>
      </c>
      <c r="D35" s="10" t="s">
        <v>14</v>
      </c>
      <c r="E35" s="16">
        <v>54</v>
      </c>
    </row>
    <row r="36" spans="1:6" ht="31.2" x14ac:dyDescent="0.3">
      <c r="A36" s="30" t="s">
        <v>63</v>
      </c>
      <c r="B36" s="23" t="s">
        <v>7</v>
      </c>
      <c r="C36" s="31" t="s">
        <v>65</v>
      </c>
      <c r="D36" s="10"/>
      <c r="E36" s="32">
        <f>E37</f>
        <v>519.53903000000003</v>
      </c>
    </row>
    <row r="37" spans="1:6" s="37" customFormat="1" ht="46.8" x14ac:dyDescent="0.3">
      <c r="A37" s="39" t="s">
        <v>64</v>
      </c>
      <c r="B37" s="35" t="s">
        <v>7</v>
      </c>
      <c r="C37" s="35" t="s">
        <v>65</v>
      </c>
      <c r="D37" s="35" t="s">
        <v>14</v>
      </c>
      <c r="E37" s="40">
        <f>46.81303+472.726</f>
        <v>519.53903000000003</v>
      </c>
      <c r="F37" s="36"/>
    </row>
    <row r="38" spans="1:6" ht="35.4" customHeight="1" x14ac:dyDescent="0.3">
      <c r="A38" s="30" t="s">
        <v>67</v>
      </c>
      <c r="B38" s="23" t="s">
        <v>7</v>
      </c>
      <c r="C38" s="31" t="s">
        <v>71</v>
      </c>
      <c r="D38" s="26"/>
      <c r="E38" s="38">
        <f>E39</f>
        <v>1.9119999999999999</v>
      </c>
      <c r="F38" s="29"/>
    </row>
    <row r="39" spans="1:6" s="37" customFormat="1" ht="46.8" x14ac:dyDescent="0.3">
      <c r="A39" s="39" t="s">
        <v>68</v>
      </c>
      <c r="B39" s="35" t="s">
        <v>7</v>
      </c>
      <c r="C39" s="35" t="s">
        <v>71</v>
      </c>
      <c r="D39" s="35" t="s">
        <v>14</v>
      </c>
      <c r="E39" s="40">
        <v>1.9119999999999999</v>
      </c>
      <c r="F39" s="36"/>
    </row>
    <row r="40" spans="1:6" ht="15.6" x14ac:dyDescent="0.3">
      <c r="A40" s="30" t="s">
        <v>69</v>
      </c>
      <c r="B40" s="23" t="s">
        <v>7</v>
      </c>
      <c r="C40" s="31" t="s">
        <v>72</v>
      </c>
      <c r="D40" s="26"/>
      <c r="E40" s="38">
        <f>E41</f>
        <v>5.0152700000000001</v>
      </c>
      <c r="F40" s="29"/>
    </row>
    <row r="41" spans="1:6" s="37" customFormat="1" ht="31.2" x14ac:dyDescent="0.3">
      <c r="A41" s="39" t="s">
        <v>70</v>
      </c>
      <c r="B41" s="35" t="s">
        <v>7</v>
      </c>
      <c r="C41" s="35" t="s">
        <v>72</v>
      </c>
      <c r="D41" s="35" t="s">
        <v>14</v>
      </c>
      <c r="E41" s="40">
        <v>5.0152700000000001</v>
      </c>
      <c r="F41" s="36"/>
    </row>
    <row r="42" spans="1:6" ht="15.6" x14ac:dyDescent="0.3">
      <c r="A42" s="7"/>
      <c r="B42" s="8" t="s">
        <v>7</v>
      </c>
      <c r="C42" s="8" t="s">
        <v>27</v>
      </c>
      <c r="D42" s="8"/>
      <c r="E42" s="15">
        <f>E43</f>
        <v>2209.1709999999998</v>
      </c>
    </row>
    <row r="43" spans="1:6" s="12" customFormat="1" ht="15.6" x14ac:dyDescent="0.3">
      <c r="A43" s="2" t="s">
        <v>28</v>
      </c>
      <c r="B43" s="11" t="s">
        <v>7</v>
      </c>
      <c r="C43" s="11" t="s">
        <v>29</v>
      </c>
      <c r="D43" s="11"/>
      <c r="E43" s="14">
        <f>E44+E46+E48+E51+E53+E59+E64</f>
        <v>2209.1709999999998</v>
      </c>
    </row>
    <row r="44" spans="1:6" s="12" customFormat="1" ht="31.2" x14ac:dyDescent="0.3">
      <c r="A44" s="2" t="s">
        <v>30</v>
      </c>
      <c r="B44" s="11" t="s">
        <v>7</v>
      </c>
      <c r="C44" s="11" t="s">
        <v>31</v>
      </c>
      <c r="D44" s="11"/>
      <c r="E44" s="14">
        <f>E45</f>
        <v>635.27429999999993</v>
      </c>
    </row>
    <row r="45" spans="1:6" s="37" customFormat="1" ht="62.4" x14ac:dyDescent="0.3">
      <c r="A45" s="34" t="s">
        <v>32</v>
      </c>
      <c r="B45" s="35" t="s">
        <v>7</v>
      </c>
      <c r="C45" s="35" t="s">
        <v>31</v>
      </c>
      <c r="D45" s="35" t="s">
        <v>33</v>
      </c>
      <c r="E45" s="33">
        <f>634.573+0.7013</f>
        <v>635.27429999999993</v>
      </c>
      <c r="F45" s="36"/>
    </row>
    <row r="46" spans="1:6" s="12" customFormat="1" ht="15.6" x14ac:dyDescent="0.3">
      <c r="A46" s="2" t="s">
        <v>53</v>
      </c>
      <c r="B46" s="11" t="s">
        <v>7</v>
      </c>
      <c r="C46" s="11" t="s">
        <v>54</v>
      </c>
      <c r="D46" s="11"/>
      <c r="E46" s="14">
        <f>E47</f>
        <v>37.5</v>
      </c>
    </row>
    <row r="47" spans="1:6" ht="15.6" x14ac:dyDescent="0.3">
      <c r="A47" s="9" t="s">
        <v>23</v>
      </c>
      <c r="B47" s="10" t="s">
        <v>7</v>
      </c>
      <c r="C47" s="10" t="s">
        <v>54</v>
      </c>
      <c r="D47" s="10" t="s">
        <v>24</v>
      </c>
      <c r="E47" s="16">
        <v>37.5</v>
      </c>
    </row>
    <row r="48" spans="1:6" s="12" customFormat="1" ht="31.2" x14ac:dyDescent="0.3">
      <c r="A48" s="2" t="s">
        <v>34</v>
      </c>
      <c r="B48" s="11" t="s">
        <v>7</v>
      </c>
      <c r="C48" s="11" t="s">
        <v>35</v>
      </c>
      <c r="D48" s="11"/>
      <c r="E48" s="14">
        <f>E49+E50</f>
        <v>44.8</v>
      </c>
    </row>
    <row r="49" spans="1:9" ht="62.4" x14ac:dyDescent="0.3">
      <c r="A49" s="9" t="s">
        <v>32</v>
      </c>
      <c r="B49" s="10" t="s">
        <v>7</v>
      </c>
      <c r="C49" s="10" t="s">
        <v>35</v>
      </c>
      <c r="D49" s="10" t="s">
        <v>33</v>
      </c>
      <c r="E49" s="16">
        <v>17.706</v>
      </c>
    </row>
    <row r="50" spans="1:9" ht="31.2" x14ac:dyDescent="0.3">
      <c r="A50" s="9" t="s">
        <v>13</v>
      </c>
      <c r="B50" s="10" t="s">
        <v>7</v>
      </c>
      <c r="C50" s="10" t="s">
        <v>35</v>
      </c>
      <c r="D50" s="10" t="s">
        <v>14</v>
      </c>
      <c r="E50" s="16">
        <v>27.094000000000001</v>
      </c>
    </row>
    <row r="51" spans="1:9" s="12" customFormat="1" ht="31.2" x14ac:dyDescent="0.3">
      <c r="A51" s="2" t="s">
        <v>36</v>
      </c>
      <c r="B51" s="11" t="s">
        <v>7</v>
      </c>
      <c r="C51" s="11" t="s">
        <v>37</v>
      </c>
      <c r="D51" s="11"/>
      <c r="E51" s="14">
        <f>E52</f>
        <v>2.5499999999999998</v>
      </c>
    </row>
    <row r="52" spans="1:9" ht="31.2" x14ac:dyDescent="0.3">
      <c r="A52" s="9" t="s">
        <v>13</v>
      </c>
      <c r="B52" s="10" t="s">
        <v>7</v>
      </c>
      <c r="C52" s="10" t="s">
        <v>37</v>
      </c>
      <c r="D52" s="10" t="s">
        <v>14</v>
      </c>
      <c r="E52" s="16">
        <v>2.5499999999999998</v>
      </c>
    </row>
    <row r="53" spans="1:9" s="12" customFormat="1" ht="109.2" x14ac:dyDescent="0.3">
      <c r="A53" s="17" t="s">
        <v>57</v>
      </c>
      <c r="B53" s="11" t="s">
        <v>7</v>
      </c>
      <c r="C53" s="11" t="s">
        <v>38</v>
      </c>
      <c r="D53" s="11"/>
      <c r="E53" s="14">
        <f>E54+E55</f>
        <v>21.587</v>
      </c>
    </row>
    <row r="54" spans="1:9" ht="62.4" x14ac:dyDescent="0.3">
      <c r="A54" s="9" t="s">
        <v>32</v>
      </c>
      <c r="B54" s="10" t="s">
        <v>7</v>
      </c>
      <c r="C54" s="10" t="s">
        <v>38</v>
      </c>
      <c r="D54" s="10" t="s">
        <v>33</v>
      </c>
      <c r="E54" s="16">
        <f>9.056+4.528+3.503</f>
        <v>17.087</v>
      </c>
    </row>
    <row r="55" spans="1:9" ht="31.2" x14ac:dyDescent="0.3">
      <c r="A55" s="9" t="s">
        <v>13</v>
      </c>
      <c r="B55" s="10" t="s">
        <v>7</v>
      </c>
      <c r="C55" s="10" t="s">
        <v>38</v>
      </c>
      <c r="D55" s="10" t="s">
        <v>14</v>
      </c>
      <c r="E55" s="16">
        <f>3+1.5</f>
        <v>4.5</v>
      </c>
    </row>
    <row r="56" spans="1:9" s="12" customFormat="1" ht="78" hidden="1" x14ac:dyDescent="0.3">
      <c r="A56" s="2" t="s">
        <v>39</v>
      </c>
      <c r="B56" s="11" t="s">
        <v>7</v>
      </c>
      <c r="C56" s="11" t="s">
        <v>40</v>
      </c>
      <c r="D56" s="11"/>
      <c r="E56" s="14"/>
    </row>
    <row r="57" spans="1:9" ht="62.4" hidden="1" x14ac:dyDescent="0.3">
      <c r="A57" s="9" t="s">
        <v>32</v>
      </c>
      <c r="B57" s="10" t="s">
        <v>7</v>
      </c>
      <c r="C57" s="10" t="s">
        <v>40</v>
      </c>
      <c r="D57" s="10" t="s">
        <v>33</v>
      </c>
      <c r="E57" s="16"/>
    </row>
    <row r="58" spans="1:9" ht="31.2" hidden="1" x14ac:dyDescent="0.3">
      <c r="A58" s="9" t="s">
        <v>13</v>
      </c>
      <c r="B58" s="10" t="s">
        <v>7</v>
      </c>
      <c r="C58" s="10" t="s">
        <v>40</v>
      </c>
      <c r="D58" s="10" t="s">
        <v>14</v>
      </c>
      <c r="E58" s="16"/>
    </row>
    <row r="59" spans="1:9" s="12" customFormat="1" ht="78" x14ac:dyDescent="0.3">
      <c r="A59" s="2" t="s">
        <v>41</v>
      </c>
      <c r="B59" s="11" t="s">
        <v>7</v>
      </c>
      <c r="C59" s="11" t="s">
        <v>42</v>
      </c>
      <c r="D59" s="11"/>
      <c r="E59" s="14">
        <f>E60+E61+E62+E63</f>
        <v>1319.32043</v>
      </c>
    </row>
    <row r="60" spans="1:9" s="27" customFormat="1" ht="62.4" x14ac:dyDescent="0.3">
      <c r="A60" s="25" t="s">
        <v>32</v>
      </c>
      <c r="B60" s="26" t="s">
        <v>7</v>
      </c>
      <c r="C60" s="26" t="s">
        <v>42</v>
      </c>
      <c r="D60" s="26" t="s">
        <v>33</v>
      </c>
      <c r="E60" s="24">
        <f>(951.858-0.7013)-2-10.251</f>
        <v>938.90570000000002</v>
      </c>
      <c r="F60" s="50" t="s">
        <v>75</v>
      </c>
    </row>
    <row r="61" spans="1:9" s="27" customFormat="1" ht="38.4" x14ac:dyDescent="0.3">
      <c r="A61" s="25" t="s">
        <v>13</v>
      </c>
      <c r="B61" s="26" t="s">
        <v>7</v>
      </c>
      <c r="C61" s="26" t="s">
        <v>42</v>
      </c>
      <c r="D61" s="26" t="s">
        <v>14</v>
      </c>
      <c r="E61" s="24">
        <f>364.7-3.5+15.751</f>
        <v>376.95099999999996</v>
      </c>
      <c r="F61" s="50" t="s">
        <v>76</v>
      </c>
      <c r="I61" s="29"/>
    </row>
    <row r="62" spans="1:9" ht="15.6" x14ac:dyDescent="0.3">
      <c r="A62" s="9" t="s">
        <v>43</v>
      </c>
      <c r="B62" s="10" t="s">
        <v>7</v>
      </c>
      <c r="C62" s="10" t="s">
        <v>42</v>
      </c>
      <c r="D62" s="10" t="s">
        <v>44</v>
      </c>
      <c r="E62" s="16">
        <v>0.45200000000000001</v>
      </c>
    </row>
    <row r="63" spans="1:9" ht="21.6" customHeight="1" x14ac:dyDescent="0.3">
      <c r="A63" s="9" t="s">
        <v>23</v>
      </c>
      <c r="B63" s="10" t="s">
        <v>7</v>
      </c>
      <c r="C63" s="10" t="s">
        <v>42</v>
      </c>
      <c r="D63" s="10" t="s">
        <v>24</v>
      </c>
      <c r="E63" s="33">
        <f>21.511-18.49927</f>
        <v>3.01173</v>
      </c>
      <c r="F63" s="28"/>
    </row>
    <row r="64" spans="1:9" s="12" customFormat="1" ht="15.6" x14ac:dyDescent="0.3">
      <c r="A64" s="2" t="s">
        <v>45</v>
      </c>
      <c r="B64" s="11" t="s">
        <v>7</v>
      </c>
      <c r="C64" s="11" t="s">
        <v>46</v>
      </c>
      <c r="D64" s="11"/>
      <c r="E64" s="14">
        <f>E65+E66+E67</f>
        <v>148.13927000000001</v>
      </c>
    </row>
    <row r="65" spans="1:6" s="37" customFormat="1" ht="32.4" customHeight="1" x14ac:dyDescent="0.3">
      <c r="A65" s="34" t="s">
        <v>13</v>
      </c>
      <c r="B65" s="35" t="s">
        <v>7</v>
      </c>
      <c r="C65" s="35" t="s">
        <v>46</v>
      </c>
      <c r="D65" s="35" t="s">
        <v>14</v>
      </c>
      <c r="E65" s="33">
        <f>18.49927</f>
        <v>18.499269999999999</v>
      </c>
      <c r="F65" s="36"/>
    </row>
    <row r="66" spans="1:6" ht="15.6" x14ac:dyDescent="0.3">
      <c r="A66" s="9" t="s">
        <v>47</v>
      </c>
      <c r="B66" s="10" t="s">
        <v>7</v>
      </c>
      <c r="C66" s="10" t="s">
        <v>46</v>
      </c>
      <c r="D66" s="10" t="s">
        <v>48</v>
      </c>
      <c r="E66" s="16">
        <v>126.64</v>
      </c>
    </row>
    <row r="67" spans="1:6" ht="15.6" x14ac:dyDescent="0.3">
      <c r="A67" s="9" t="s">
        <v>23</v>
      </c>
      <c r="B67" s="10" t="s">
        <v>7</v>
      </c>
      <c r="C67" s="10" t="s">
        <v>46</v>
      </c>
      <c r="D67" s="10" t="s">
        <v>24</v>
      </c>
      <c r="E67" s="33">
        <f>3-3+3</f>
        <v>3</v>
      </c>
      <c r="F67" s="28"/>
    </row>
  </sheetData>
  <mergeCells count="20">
    <mergeCell ref="D18:D19"/>
    <mergeCell ref="C18:C19"/>
    <mergeCell ref="A10:E10"/>
    <mergeCell ref="A5:E5"/>
    <mergeCell ref="A6:E6"/>
    <mergeCell ref="B7:E7"/>
    <mergeCell ref="A8:E8"/>
    <mergeCell ref="A9:E9"/>
    <mergeCell ref="A18:A19"/>
    <mergeCell ref="E18:E19"/>
    <mergeCell ref="B18:B19"/>
    <mergeCell ref="A16:E16"/>
    <mergeCell ref="C11:E11"/>
    <mergeCell ref="C12:E12"/>
    <mergeCell ref="C13:E13"/>
    <mergeCell ref="C14:E14"/>
    <mergeCell ref="C1:E1"/>
    <mergeCell ref="C2:E2"/>
    <mergeCell ref="C3:E3"/>
    <mergeCell ref="C4:E4"/>
  </mergeCells>
  <pageMargins left="0.98425196850393704" right="0.39370078740157483" top="0.78740157480314965" bottom="0.78740157480314965" header="0.39370078740157483" footer="0.3937007874015748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2016-08-25T09:40:49Z</cp:lastPrinted>
  <dcterms:created xsi:type="dcterms:W3CDTF">2015-11-18T08:46:41Z</dcterms:created>
  <dcterms:modified xsi:type="dcterms:W3CDTF">2016-11-23T15:28:11Z</dcterms:modified>
</cp:coreProperties>
</file>